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Verwaltung\AöR\Einkaufscontrolling\Vergabe\Vergabe 2025\Personalmanagement-Software\Unterlagen Jung Rechtsanwälte\Finale Dokumente\"/>
    </mc:Choice>
  </mc:AlternateContent>
  <xr:revisionPtr revIDLastSave="0" documentId="13_ncr:1_{8F2D93A8-0D77-4E7A-A506-273223A75281}" xr6:coauthVersionLast="47" xr6:coauthVersionMax="47" xr10:uidLastSave="{00000000-0000-0000-0000-000000000000}"/>
  <bookViews>
    <workbookView xWindow="-28920" yWindow="855" windowWidth="29040" windowHeight="15720" xr2:uid="{831EC54F-2B86-4AC9-AF2D-97915A299E0A}"/>
  </bookViews>
  <sheets>
    <sheet name="Neu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6" i="3" l="1"/>
  <c r="F35" i="3"/>
  <c r="F23" i="3"/>
  <c r="F11" i="3"/>
  <c r="F3" i="3"/>
  <c r="F34" i="3"/>
  <c r="F33" i="3"/>
  <c r="F32" i="3"/>
  <c r="F29" i="3"/>
  <c r="F30" i="3"/>
  <c r="F31" i="3"/>
  <c r="F28" i="3"/>
  <c r="F25" i="3"/>
  <c r="F24" i="3"/>
  <c r="F26" i="3"/>
  <c r="F21" i="3"/>
  <c r="F20" i="3"/>
  <c r="F19" i="3"/>
  <c r="F18" i="3"/>
  <c r="F17" i="3"/>
  <c r="F16" i="3"/>
  <c r="F15" i="3"/>
  <c r="F14" i="3"/>
  <c r="F13" i="3"/>
  <c r="F12" i="3"/>
  <c r="F10" i="3"/>
  <c r="F9" i="3"/>
  <c r="F8" i="3"/>
  <c r="F7" i="3"/>
  <c r="F6" i="3"/>
  <c r="F5" i="3"/>
  <c r="F4" i="3"/>
  <c r="F2" i="3"/>
  <c r="F37" i="3" l="1"/>
</calcChain>
</file>

<file path=xl/sharedStrings.xml><?xml version="1.0" encoding="utf-8"?>
<sst xmlns="http://schemas.openxmlformats.org/spreadsheetml/2006/main" count="105" uniqueCount="62">
  <si>
    <t>Kostenart</t>
  </si>
  <si>
    <t xml:space="preserve">Kostenbestandteile </t>
  </si>
  <si>
    <t>Lizenzkosten für die Erstanschaffung der HR-Software</t>
  </si>
  <si>
    <t>Implementierungskosten (Einrichtung und Konfiguration der Software nach individuellen Anforderungen sowie Einrichtung von Nutzer- und Rollenberechtigungen)</t>
  </si>
  <si>
    <t>Kosten für die Datenmigration (Übernahme und Überprüfung der Bestandsdaten aus Altsystemen)</t>
  </si>
  <si>
    <t>Einmalkosten</t>
  </si>
  <si>
    <t>Erstellung und Anpassung von Schnittstellen zu Drittsystemen (z. B. Lohnabrechnung, Zeiterfassung, ERP-Systeme)</t>
  </si>
  <si>
    <t>Entwicklung und Implementierung von individuellen Workflows (Sonderkonfigurationen auf Kundenwunsch)</t>
  </si>
  <si>
    <t>Einrichtung von Testsystemen und Bereitstellung von Dummy-Accounts (siehe Abschnitt 4.2 „Testphase Zeiterfassung an Pilotstandort“)</t>
  </si>
  <si>
    <t>Kosten für die Durchführung von Abnahmetests und Qualitätssicherung</t>
  </si>
  <si>
    <t>Initiale Einrichtungsgebühren für Cloud-Hosting oder On-Premises-Installation</t>
  </si>
  <si>
    <t>Kosten für die Erstintegration von Kommunikations- und Kollaborationstools (z. B. E-Mail, Kalender, Chat)</t>
  </si>
  <si>
    <t>Kosten für die Wartung und den technischen Support</t>
  </si>
  <si>
    <t>Gebühren für Updates, Upgrades und kontinuierliche Weiterentwicklungen der Software</t>
  </si>
  <si>
    <t>Gebühren für die Cloud-Hosting-Infrastruktur (z. B. Speicherplatz, Bandbreite)</t>
  </si>
  <si>
    <t>Laufende Kosten für die Anbindung und Schnittstellen zu Behörden oder externen Dienstleistern (z. B. Sozialversicherung, Steuerbehörden)</t>
  </si>
  <si>
    <t>Gebühren für Backup- und Recovery-Services sowie Datenarchivierung („Datenrettung“)</t>
  </si>
  <si>
    <t>Laufende Kosten für Kommunikations- und Kollaborationstools (z. B. E-Mail, Kalender, Chat-Integration)</t>
  </si>
  <si>
    <t>Gebühren für die Nutzung von Self-Service-Portalen und Mitarbeiterzugängen</t>
  </si>
  <si>
    <t>Gebühren für die Nutzung von Helpdesk- und Ticketingsystemen</t>
  </si>
  <si>
    <t>12 Monate</t>
  </si>
  <si>
    <t xml:space="preserve"> Lizenzgebühren für die HR-Software (SaaS)</t>
  </si>
  <si>
    <t>Laufende monatliche Kosten</t>
  </si>
  <si>
    <t xml:space="preserve">Lizenzmodell und Lizenzmengen </t>
  </si>
  <si>
    <t xml:space="preserve">Anzahl Terminals und Token </t>
  </si>
  <si>
    <t>Kosten für Installation und Inbetriebnahme an jedem Standort</t>
  </si>
  <si>
    <t>wertungsrelevanter Gesamtpreis in €/ netto</t>
  </si>
  <si>
    <t>Grundlagenschulung für Administratoren online/präsenz (z. B. Systemkonfiguration, Benutzerverwaltung, Rechtevergabe)</t>
  </si>
  <si>
    <t>Grundlagenschulung für Anwender online/präsenz (z. B. Bedienung der HR-Software, Navigation, Self-Service-Funktionen)</t>
  </si>
  <si>
    <t>900 Stück</t>
  </si>
  <si>
    <t>Pauschale in €</t>
  </si>
  <si>
    <t>10 Tage</t>
  </si>
  <si>
    <t>5 Tage</t>
  </si>
  <si>
    <r>
      <t xml:space="preserve">Lizenzgebühr für insgesamt </t>
    </r>
    <r>
      <rPr>
        <b/>
        <sz val="11"/>
        <color theme="1"/>
        <rFont val="Arial"/>
        <family val="2"/>
      </rPr>
      <t>900 zu verwaltende Beschäftigte</t>
    </r>
  </si>
  <si>
    <r>
      <t xml:space="preserve">Lizenzgebühr für </t>
    </r>
    <r>
      <rPr>
        <b/>
        <sz val="11"/>
        <color theme="1"/>
        <rFont val="Arial"/>
        <family val="2"/>
      </rPr>
      <t>60 Hauptnutzer</t>
    </r>
    <r>
      <rPr>
        <sz val="11"/>
        <color theme="1"/>
        <rFont val="Arial"/>
        <family val="2"/>
      </rPr>
      <t xml:space="preserve"> (vollumfängliche Softwarenutzung) </t>
    </r>
  </si>
  <si>
    <t>50 Stück</t>
  </si>
  <si>
    <t>Projektleiter/stellvertretender Projektleiter</t>
  </si>
  <si>
    <t>sonstige Mitarbeiter</t>
  </si>
  <si>
    <t>Stundensatz für Zusatzleistungen außerhab des bezuschlagten Leistungsumfangs</t>
  </si>
  <si>
    <t>Einzelpreis in €/netto</t>
  </si>
  <si>
    <t>Gesamtpreis in €/ netto</t>
  </si>
  <si>
    <t xml:space="preserve">Tagessatz für Schulungskosten </t>
  </si>
  <si>
    <t>Staffel 1:</t>
  </si>
  <si>
    <t>Staffel 2:</t>
  </si>
  <si>
    <t>Staffel 3:</t>
  </si>
  <si>
    <t xml:space="preserve">Staffel 4: </t>
  </si>
  <si>
    <t>1 - 100 Nutzer</t>
  </si>
  <si>
    <t>101 - 500 Nutzer</t>
  </si>
  <si>
    <t>501 - 1.000 Nutzer</t>
  </si>
  <si>
    <t>&gt; 1.000 Nutzer</t>
  </si>
  <si>
    <t>1 - 100 User</t>
  </si>
  <si>
    <t>101 - 500 User</t>
  </si>
  <si>
    <t>501 - 1.000 User</t>
  </si>
  <si>
    <t>&gt; 1.000 User</t>
  </si>
  <si>
    <t xml:space="preserve">Leasinggebühren für Terminal (inkl. Wartungs- und Servicegebühren) </t>
  </si>
  <si>
    <t>Kosten für die Anschaffung eines Token (z. B. Karten, Chips, mobile Apps)</t>
  </si>
  <si>
    <t xml:space="preserve">Hinweis: </t>
  </si>
  <si>
    <t>Mit den Pauschalen sind alle Kosten abgedeckt. Ein Anspruch auf zusätzliche Vergütung besteht nicht.</t>
  </si>
  <si>
    <t>Die abgefragten Einzelpreise werden nach tatsächlichem Aufwand abgerechnet.</t>
  </si>
  <si>
    <t>Multiplikator</t>
  </si>
  <si>
    <t>Die abgefragten Stundensätze gelten im Falle von erforderlichen und beauftragten Zusatzleistungen außerhalb des bezuschlagten Leistungsumfangs.</t>
  </si>
  <si>
    <t>X 150 Stunden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</si>
</sst>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wrapText="1" indent="1"/>
    </xf>
    <xf numFmtId="0" fontId="4" fillId="3" borderId="2" xfId="0" applyFont="1" applyFill="1" applyBorder="1"/>
    <xf numFmtId="0" fontId="4" fillId="3" borderId="6" xfId="0" applyFont="1" applyFill="1" applyBorder="1"/>
    <xf numFmtId="0" fontId="3" fillId="0" borderId="1" xfId="0" applyFont="1" applyBorder="1" applyAlignment="1">
      <alignment wrapText="1"/>
    </xf>
    <xf numFmtId="0" fontId="1" fillId="0" borderId="0" xfId="0" applyFont="1"/>
    <xf numFmtId="0" fontId="2" fillId="4" borderId="1" xfId="0" applyFont="1" applyFill="1" applyBorder="1"/>
    <xf numFmtId="0" fontId="2" fillId="0" borderId="8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2" fillId="0" borderId="8" xfId="0" applyFont="1" applyBorder="1" applyAlignment="1">
      <alignment horizontal="right" vertical="center" wrapText="1" indent="1"/>
    </xf>
    <xf numFmtId="0" fontId="1" fillId="0" borderId="11" xfId="0" applyFont="1" applyBorder="1"/>
    <xf numFmtId="0" fontId="3" fillId="4" borderId="1" xfId="0" applyFont="1" applyFill="1" applyBorder="1"/>
    <xf numFmtId="0" fontId="0" fillId="4" borderId="0" xfId="0" applyFill="1"/>
    <xf numFmtId="0" fontId="4" fillId="3" borderId="6" xfId="0" applyFont="1" applyFill="1" applyBorder="1" applyAlignment="1">
      <alignment horizontal="center" vertical="center" wrapText="1"/>
    </xf>
    <xf numFmtId="0" fontId="5" fillId="6" borderId="3" xfId="0" applyFont="1" applyFill="1" applyBorder="1"/>
    <xf numFmtId="0" fontId="5" fillId="6" borderId="4" xfId="0" applyFont="1" applyFill="1" applyBorder="1"/>
    <xf numFmtId="0" fontId="5" fillId="6" borderId="12" xfId="0" applyFont="1" applyFill="1" applyBorder="1"/>
    <xf numFmtId="0" fontId="5" fillId="6" borderId="13" xfId="0" applyFont="1" applyFill="1" applyBorder="1" applyAlignment="1">
      <alignment wrapText="1"/>
    </xf>
    <xf numFmtId="0" fontId="5" fillId="6" borderId="5" xfId="0" applyFont="1" applyFill="1" applyBorder="1"/>
    <xf numFmtId="0" fontId="5" fillId="6" borderId="7" xfId="0" applyFont="1" applyFill="1" applyBorder="1" applyAlignment="1">
      <alignment wrapText="1"/>
    </xf>
    <xf numFmtId="44" fontId="2" fillId="5" borderId="1" xfId="1" applyFont="1" applyFill="1" applyBorder="1"/>
    <xf numFmtId="44" fontId="0" fillId="5" borderId="1" xfId="1" applyFont="1" applyFill="1" applyBorder="1"/>
    <xf numFmtId="44" fontId="4" fillId="3" borderId="2" xfId="1" applyFont="1" applyFill="1" applyBorder="1" applyAlignment="1">
      <alignment horizontal="center" vertical="center" wrapText="1"/>
    </xf>
    <xf numFmtId="44" fontId="2" fillId="2" borderId="1" xfId="1" applyFont="1" applyFill="1" applyBorder="1" applyProtection="1">
      <protection locked="0"/>
    </xf>
    <xf numFmtId="44" fontId="2" fillId="0" borderId="1" xfId="1" applyFont="1" applyBorder="1" applyProtection="1">
      <protection locked="0"/>
    </xf>
    <xf numFmtId="44" fontId="2" fillId="4" borderId="1" xfId="1" applyFont="1" applyFill="1" applyBorder="1" applyProtection="1">
      <protection locked="0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75D3C-A2F5-4627-98EA-BB8CA2DD0C35}">
  <dimension ref="A1:F44"/>
  <sheetViews>
    <sheetView tabSelected="1" topLeftCell="A23" zoomScale="120" zoomScaleNormal="120" workbookViewId="0">
      <selection activeCell="E11" sqref="E11"/>
    </sheetView>
  </sheetViews>
  <sheetFormatPr baseColWidth="10" defaultRowHeight="15" x14ac:dyDescent="0.25"/>
  <cols>
    <col min="1" max="1" width="20.28515625" style="8" customWidth="1"/>
    <col min="2" max="2" width="55.7109375" customWidth="1"/>
    <col min="3" max="3" width="22.7109375" customWidth="1"/>
    <col min="4" max="4" width="23.85546875" customWidth="1"/>
    <col min="5" max="5" width="14.7109375" customWidth="1"/>
    <col min="6" max="6" width="27.28515625" style="17" customWidth="1"/>
  </cols>
  <sheetData>
    <row r="1" spans="1:6" ht="21" customHeight="1" x14ac:dyDescent="0.25">
      <c r="A1" s="1" t="s">
        <v>0</v>
      </c>
      <c r="B1" s="1" t="s">
        <v>1</v>
      </c>
      <c r="C1" s="1" t="s">
        <v>30</v>
      </c>
      <c r="D1" s="1" t="s">
        <v>39</v>
      </c>
      <c r="E1" s="1" t="s">
        <v>59</v>
      </c>
      <c r="F1" s="16" t="s">
        <v>40</v>
      </c>
    </row>
    <row r="2" spans="1:6" x14ac:dyDescent="0.25">
      <c r="A2" s="1" t="s">
        <v>5</v>
      </c>
      <c r="B2" s="3" t="s">
        <v>2</v>
      </c>
      <c r="C2" s="28"/>
      <c r="D2" s="29"/>
      <c r="E2" s="2"/>
      <c r="F2" s="25">
        <f>SUM(C2)</f>
        <v>0</v>
      </c>
    </row>
    <row r="3" spans="1:6" ht="42.75" x14ac:dyDescent="0.25">
      <c r="A3" s="1" t="s">
        <v>5</v>
      </c>
      <c r="B3" s="4" t="s">
        <v>3</v>
      </c>
      <c r="C3" s="28"/>
      <c r="D3" s="29"/>
      <c r="E3" s="2"/>
      <c r="F3" s="25">
        <f>SUM(C3)</f>
        <v>0</v>
      </c>
    </row>
    <row r="4" spans="1:6" ht="28.5" x14ac:dyDescent="0.25">
      <c r="A4" s="1" t="s">
        <v>5</v>
      </c>
      <c r="B4" s="4" t="s">
        <v>4</v>
      </c>
      <c r="C4" s="28"/>
      <c r="D4" s="29"/>
      <c r="E4" s="2"/>
      <c r="F4" s="25">
        <f t="shared" ref="F4:F10" si="0">SUM(C4)</f>
        <v>0</v>
      </c>
    </row>
    <row r="5" spans="1:6" ht="42.75" x14ac:dyDescent="0.25">
      <c r="A5" s="1" t="s">
        <v>5</v>
      </c>
      <c r="B5" s="4" t="s">
        <v>6</v>
      </c>
      <c r="C5" s="28"/>
      <c r="D5" s="29"/>
      <c r="E5" s="2"/>
      <c r="F5" s="25">
        <f t="shared" si="0"/>
        <v>0</v>
      </c>
    </row>
    <row r="6" spans="1:6" ht="28.5" x14ac:dyDescent="0.25">
      <c r="A6" s="1" t="s">
        <v>5</v>
      </c>
      <c r="B6" s="4" t="s">
        <v>7</v>
      </c>
      <c r="C6" s="28"/>
      <c r="D6" s="29"/>
      <c r="E6" s="2"/>
      <c r="F6" s="25">
        <f t="shared" si="0"/>
        <v>0</v>
      </c>
    </row>
    <row r="7" spans="1:6" ht="42.75" x14ac:dyDescent="0.25">
      <c r="A7" s="1" t="s">
        <v>5</v>
      </c>
      <c r="B7" s="4" t="s">
        <v>8</v>
      </c>
      <c r="C7" s="28"/>
      <c r="D7" s="29"/>
      <c r="E7" s="2"/>
      <c r="F7" s="25">
        <f t="shared" si="0"/>
        <v>0</v>
      </c>
    </row>
    <row r="8" spans="1:6" ht="28.5" x14ac:dyDescent="0.25">
      <c r="A8" s="1" t="s">
        <v>5</v>
      </c>
      <c r="B8" s="4" t="s">
        <v>9</v>
      </c>
      <c r="C8" s="28"/>
      <c r="D8" s="29"/>
      <c r="E8" s="2"/>
      <c r="F8" s="25">
        <f t="shared" si="0"/>
        <v>0</v>
      </c>
    </row>
    <row r="9" spans="1:6" ht="28.5" x14ac:dyDescent="0.25">
      <c r="A9" s="1" t="s">
        <v>5</v>
      </c>
      <c r="B9" s="4" t="s">
        <v>10</v>
      </c>
      <c r="C9" s="28"/>
      <c r="D9" s="29"/>
      <c r="E9" s="2"/>
      <c r="F9" s="25">
        <f t="shared" si="0"/>
        <v>0</v>
      </c>
    </row>
    <row r="10" spans="1:6" ht="28.5" x14ac:dyDescent="0.25">
      <c r="A10" s="1" t="s">
        <v>5</v>
      </c>
      <c r="B10" s="4" t="s">
        <v>11</v>
      </c>
      <c r="C10" s="28"/>
      <c r="D10" s="29"/>
      <c r="E10" s="2"/>
      <c r="F10" s="25">
        <f t="shared" si="0"/>
        <v>0</v>
      </c>
    </row>
    <row r="11" spans="1:6" ht="30" x14ac:dyDescent="0.25">
      <c r="A11" s="7" t="s">
        <v>22</v>
      </c>
      <c r="B11" s="4" t="s">
        <v>21</v>
      </c>
      <c r="C11" s="29"/>
      <c r="D11" s="28"/>
      <c r="E11" s="2" t="s">
        <v>20</v>
      </c>
      <c r="F11" s="25">
        <f>SUM(D11*12)</f>
        <v>0</v>
      </c>
    </row>
    <row r="12" spans="1:6" ht="30" x14ac:dyDescent="0.25">
      <c r="A12" s="7" t="s">
        <v>22</v>
      </c>
      <c r="B12" s="3" t="s">
        <v>12</v>
      </c>
      <c r="C12" s="29"/>
      <c r="D12" s="28"/>
      <c r="E12" s="2" t="s">
        <v>20</v>
      </c>
      <c r="F12" s="25">
        <f t="shared" ref="F12:F19" si="1">SUM(D12*12)</f>
        <v>0</v>
      </c>
    </row>
    <row r="13" spans="1:6" ht="30" x14ac:dyDescent="0.25">
      <c r="A13" s="7" t="s">
        <v>22</v>
      </c>
      <c r="B13" s="4" t="s">
        <v>13</v>
      </c>
      <c r="C13" s="29"/>
      <c r="D13" s="28"/>
      <c r="E13" s="2" t="s">
        <v>20</v>
      </c>
      <c r="F13" s="25">
        <f t="shared" si="1"/>
        <v>0</v>
      </c>
    </row>
    <row r="14" spans="1:6" ht="30" x14ac:dyDescent="0.25">
      <c r="A14" s="7" t="s">
        <v>22</v>
      </c>
      <c r="B14" s="4" t="s">
        <v>14</v>
      </c>
      <c r="C14" s="29"/>
      <c r="D14" s="28"/>
      <c r="E14" s="2" t="s">
        <v>20</v>
      </c>
      <c r="F14" s="25">
        <f t="shared" si="1"/>
        <v>0</v>
      </c>
    </row>
    <row r="15" spans="1:6" ht="42.75" x14ac:dyDescent="0.25">
      <c r="A15" s="7" t="s">
        <v>22</v>
      </c>
      <c r="B15" s="4" t="s">
        <v>15</v>
      </c>
      <c r="C15" s="29"/>
      <c r="D15" s="28"/>
      <c r="E15" s="2" t="s">
        <v>20</v>
      </c>
      <c r="F15" s="25">
        <f t="shared" si="1"/>
        <v>0</v>
      </c>
    </row>
    <row r="16" spans="1:6" ht="30" x14ac:dyDescent="0.25">
      <c r="A16" s="7" t="s">
        <v>22</v>
      </c>
      <c r="B16" s="4" t="s">
        <v>16</v>
      </c>
      <c r="C16" s="29"/>
      <c r="D16" s="28"/>
      <c r="E16" s="2" t="s">
        <v>20</v>
      </c>
      <c r="F16" s="25">
        <f t="shared" si="1"/>
        <v>0</v>
      </c>
    </row>
    <row r="17" spans="1:6" ht="42.75" x14ac:dyDescent="0.25">
      <c r="A17" s="7" t="s">
        <v>22</v>
      </c>
      <c r="B17" s="4" t="s">
        <v>17</v>
      </c>
      <c r="C17" s="29"/>
      <c r="D17" s="28"/>
      <c r="E17" s="2" t="s">
        <v>20</v>
      </c>
      <c r="F17" s="25">
        <f t="shared" si="1"/>
        <v>0</v>
      </c>
    </row>
    <row r="18" spans="1:6" ht="30" x14ac:dyDescent="0.25">
      <c r="A18" s="7" t="s">
        <v>22</v>
      </c>
      <c r="B18" s="4" t="s">
        <v>18</v>
      </c>
      <c r="C18" s="29"/>
      <c r="D18" s="28"/>
      <c r="E18" s="2" t="s">
        <v>20</v>
      </c>
      <c r="F18" s="25">
        <f t="shared" si="1"/>
        <v>0</v>
      </c>
    </row>
    <row r="19" spans="1:6" ht="30" x14ac:dyDescent="0.25">
      <c r="A19" s="7" t="s">
        <v>22</v>
      </c>
      <c r="B19" s="4" t="s">
        <v>19</v>
      </c>
      <c r="C19" s="29"/>
      <c r="D19" s="28"/>
      <c r="E19" s="2" t="s">
        <v>20</v>
      </c>
      <c r="F19" s="25">
        <f t="shared" si="1"/>
        <v>0</v>
      </c>
    </row>
    <row r="20" spans="1:6" ht="42.75" x14ac:dyDescent="0.25">
      <c r="A20" s="7" t="s">
        <v>41</v>
      </c>
      <c r="B20" s="4" t="s">
        <v>28</v>
      </c>
      <c r="C20" s="29"/>
      <c r="D20" s="28"/>
      <c r="E20" s="2" t="s">
        <v>32</v>
      </c>
      <c r="F20" s="25">
        <f>SUM(D20*5)</f>
        <v>0</v>
      </c>
    </row>
    <row r="21" spans="1:6" ht="42.75" x14ac:dyDescent="0.25">
      <c r="A21" s="11" t="s">
        <v>41</v>
      </c>
      <c r="B21" s="4" t="s">
        <v>27</v>
      </c>
      <c r="C21" s="29"/>
      <c r="D21" s="28"/>
      <c r="E21" s="2" t="s">
        <v>31</v>
      </c>
      <c r="F21" s="25">
        <f>SUM(D21*10)</f>
        <v>0</v>
      </c>
    </row>
    <row r="22" spans="1:6" ht="30" x14ac:dyDescent="0.25">
      <c r="A22" s="11" t="s">
        <v>23</v>
      </c>
      <c r="B22" s="10" t="s">
        <v>34</v>
      </c>
      <c r="C22" s="29"/>
      <c r="D22" s="30"/>
      <c r="E22" s="2"/>
      <c r="F22" s="25"/>
    </row>
    <row r="23" spans="1:6" x14ac:dyDescent="0.25">
      <c r="A23" s="13"/>
      <c r="B23" s="14" t="s">
        <v>42</v>
      </c>
      <c r="C23" s="2" t="s">
        <v>46</v>
      </c>
      <c r="D23" s="28"/>
      <c r="E23" s="2" t="s">
        <v>20</v>
      </c>
      <c r="F23" s="25">
        <f>SUM(D23*12)</f>
        <v>0</v>
      </c>
    </row>
    <row r="24" spans="1:6" x14ac:dyDescent="0.25">
      <c r="A24" s="13"/>
      <c r="B24" s="14" t="s">
        <v>43</v>
      </c>
      <c r="C24" s="2" t="s">
        <v>47</v>
      </c>
      <c r="D24" s="28"/>
      <c r="E24" s="2" t="s">
        <v>20</v>
      </c>
      <c r="F24" s="25">
        <f>SUM(D24*12)</f>
        <v>0</v>
      </c>
    </row>
    <row r="25" spans="1:6" x14ac:dyDescent="0.25">
      <c r="A25" s="13"/>
      <c r="B25" s="14" t="s">
        <v>44</v>
      </c>
      <c r="C25" s="2" t="s">
        <v>48</v>
      </c>
      <c r="D25" s="28"/>
      <c r="E25" s="2" t="s">
        <v>20</v>
      </c>
      <c r="F25" s="25">
        <f>SUM(D25*12)</f>
        <v>0</v>
      </c>
    </row>
    <row r="26" spans="1:6" x14ac:dyDescent="0.25">
      <c r="A26" s="15"/>
      <c r="B26" s="14" t="s">
        <v>45</v>
      </c>
      <c r="C26" s="2" t="s">
        <v>49</v>
      </c>
      <c r="D26" s="28"/>
      <c r="E26" s="2" t="s">
        <v>20</v>
      </c>
      <c r="F26" s="25">
        <f>SUM(D26*12)</f>
        <v>0</v>
      </c>
    </row>
    <row r="27" spans="1:6" ht="30" x14ac:dyDescent="0.25">
      <c r="A27" s="11" t="s">
        <v>23</v>
      </c>
      <c r="B27" s="10" t="s">
        <v>33</v>
      </c>
      <c r="C27" s="2"/>
      <c r="D27" s="30"/>
      <c r="F27" s="26"/>
    </row>
    <row r="28" spans="1:6" x14ac:dyDescent="0.25">
      <c r="A28" s="13"/>
      <c r="B28" s="14" t="s">
        <v>42</v>
      </c>
      <c r="C28" s="2" t="s">
        <v>50</v>
      </c>
      <c r="D28" s="28"/>
      <c r="E28" s="2" t="s">
        <v>20</v>
      </c>
      <c r="F28" s="25">
        <f>SUM(D27*12)</f>
        <v>0</v>
      </c>
    </row>
    <row r="29" spans="1:6" x14ac:dyDescent="0.25">
      <c r="A29" s="13"/>
      <c r="B29" s="14" t="s">
        <v>43</v>
      </c>
      <c r="C29" s="2" t="s">
        <v>51</v>
      </c>
      <c r="D29" s="28"/>
      <c r="E29" s="2" t="s">
        <v>20</v>
      </c>
      <c r="F29" s="25">
        <f t="shared" ref="F29:F31" si="2">SUM(D28*12)</f>
        <v>0</v>
      </c>
    </row>
    <row r="30" spans="1:6" x14ac:dyDescent="0.25">
      <c r="A30" s="13"/>
      <c r="B30" s="14" t="s">
        <v>44</v>
      </c>
      <c r="C30" s="2" t="s">
        <v>52</v>
      </c>
      <c r="D30" s="28"/>
      <c r="E30" s="2" t="s">
        <v>20</v>
      </c>
      <c r="F30" s="25">
        <f t="shared" si="2"/>
        <v>0</v>
      </c>
    </row>
    <row r="31" spans="1:6" x14ac:dyDescent="0.25">
      <c r="A31" s="12"/>
      <c r="B31" s="14" t="s">
        <v>45</v>
      </c>
      <c r="C31" s="2" t="s">
        <v>53</v>
      </c>
      <c r="D31" s="28"/>
      <c r="E31" s="2" t="s">
        <v>20</v>
      </c>
      <c r="F31" s="25">
        <f t="shared" si="2"/>
        <v>0</v>
      </c>
    </row>
    <row r="32" spans="1:6" ht="30" x14ac:dyDescent="0.25">
      <c r="A32" s="12" t="s">
        <v>24</v>
      </c>
      <c r="B32" s="4" t="s">
        <v>54</v>
      </c>
      <c r="C32" s="29"/>
      <c r="D32" s="28"/>
      <c r="E32" s="9" t="s">
        <v>35</v>
      </c>
      <c r="F32" s="25">
        <f>SUM(D32*50)</f>
        <v>0</v>
      </c>
    </row>
    <row r="33" spans="1:6" ht="30" x14ac:dyDescent="0.25">
      <c r="A33" s="7" t="s">
        <v>24</v>
      </c>
      <c r="B33" s="4" t="s">
        <v>25</v>
      </c>
      <c r="C33" s="29"/>
      <c r="D33" s="28"/>
      <c r="E33" s="2" t="s">
        <v>35</v>
      </c>
      <c r="F33" s="25">
        <f>SUM(D33*50)</f>
        <v>0</v>
      </c>
    </row>
    <row r="34" spans="1:6" ht="30" x14ac:dyDescent="0.25">
      <c r="A34" s="7" t="s">
        <v>24</v>
      </c>
      <c r="B34" s="4" t="s">
        <v>55</v>
      </c>
      <c r="C34" s="29"/>
      <c r="D34" s="28"/>
      <c r="E34" s="2" t="s">
        <v>29</v>
      </c>
      <c r="F34" s="25">
        <f>SUM(D34*900)</f>
        <v>0</v>
      </c>
    </row>
    <row r="35" spans="1:6" ht="75" x14ac:dyDescent="0.25">
      <c r="A35" s="7" t="s">
        <v>38</v>
      </c>
      <c r="B35" s="4" t="s">
        <v>36</v>
      </c>
      <c r="C35" s="29"/>
      <c r="D35" s="28"/>
      <c r="E35" s="2" t="s">
        <v>61</v>
      </c>
      <c r="F35" s="25">
        <f>SUM(D35*150)</f>
        <v>0</v>
      </c>
    </row>
    <row r="36" spans="1:6" ht="75" x14ac:dyDescent="0.25">
      <c r="A36" s="7" t="s">
        <v>38</v>
      </c>
      <c r="B36" s="4" t="s">
        <v>37</v>
      </c>
      <c r="C36" s="29"/>
      <c r="D36" s="28"/>
      <c r="E36" s="2" t="s">
        <v>61</v>
      </c>
      <c r="F36" s="25">
        <f>SUM(D36*150)</f>
        <v>0</v>
      </c>
    </row>
    <row r="37" spans="1:6" ht="18" x14ac:dyDescent="0.25">
      <c r="A37" s="31" t="s">
        <v>26</v>
      </c>
      <c r="B37" s="32"/>
      <c r="C37" s="5"/>
      <c r="D37" s="5"/>
      <c r="E37" s="5"/>
      <c r="F37" s="27">
        <f>SUM(F2:F36)</f>
        <v>0</v>
      </c>
    </row>
    <row r="38" spans="1:6" ht="18" x14ac:dyDescent="0.25">
      <c r="A38" s="33"/>
      <c r="B38" s="34"/>
      <c r="C38" s="6"/>
      <c r="D38" s="6"/>
      <c r="E38" s="6"/>
      <c r="F38" s="18"/>
    </row>
    <row r="41" spans="1:6" ht="18.75" x14ac:dyDescent="0.3">
      <c r="A41" s="19" t="s">
        <v>56</v>
      </c>
      <c r="B41" s="20"/>
    </row>
    <row r="42" spans="1:6" ht="56.25" x14ac:dyDescent="0.3">
      <c r="A42" s="21"/>
      <c r="B42" s="22" t="s">
        <v>57</v>
      </c>
    </row>
    <row r="43" spans="1:6" ht="37.5" x14ac:dyDescent="0.3">
      <c r="A43" s="21"/>
      <c r="B43" s="22" t="s">
        <v>58</v>
      </c>
    </row>
    <row r="44" spans="1:6" ht="75" x14ac:dyDescent="0.3">
      <c r="A44" s="23"/>
      <c r="B44" s="24" t="s">
        <v>60</v>
      </c>
    </row>
  </sheetData>
  <sheetProtection algorithmName="SHA-512" hashValue="kSagsmcF270jw2PyZGkfAt909c+Qqj8jMJMi1itpX/56Mykdr8gBcEiThgqJ+Kzx/bDLrPaFlBP1I1AponCD0g==" saltValue="AlEF7LnxKLBL1e6w3meS2g==" spinCount="100000" sheet="1" objects="1" scenarios="1"/>
  <mergeCells count="1">
    <mergeCell ref="A37:B3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Desiree Jung</dc:creator>
  <cp:lastModifiedBy>Krudewig, Maximilian (KiTa Kreis Düren AöR)</cp:lastModifiedBy>
  <dcterms:created xsi:type="dcterms:W3CDTF">2026-05-15T12:57:33Z</dcterms:created>
  <dcterms:modified xsi:type="dcterms:W3CDTF">2026-05-27T13:03:11Z</dcterms:modified>
</cp:coreProperties>
</file>